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чальник12\Desktop\ЗАКЛЮЧЕНИЯ И ПРОВЕРКИ\заключения об исполнении бюджета\2026\закл.об исп.бюджета за 1 пол.2026\"/>
    </mc:Choice>
  </mc:AlternateContent>
  <xr:revisionPtr revIDLastSave="0" documentId="13_ncr:1_{C697F171-E9DE-468D-8F9D-DC8C3303A05F}" xr6:coauthVersionLast="45" xr6:coauthVersionMax="47" xr10:uidLastSave="{00000000-0000-0000-0000-000000000000}"/>
  <bookViews>
    <workbookView xWindow="270" yWindow="15" windowWidth="12600" windowHeight="14985" xr2:uid="{00000000-000D-0000-FFFF-FFFF00000000}"/>
  </bookViews>
  <sheets>
    <sheet name="Доходы 1 полуг. 2026" sheetId="7" r:id="rId1"/>
    <sheet name="сравн. анализ доходов" sheetId="10" r:id="rId2"/>
    <sheet name="Расходы 1 полуг. 2026" sheetId="8" r:id="rId3"/>
    <sheet name="Лист1" sheetId="9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10" l="1"/>
  <c r="C19" i="10" l="1"/>
  <c r="C18" i="10"/>
  <c r="F18" i="7"/>
  <c r="C54" i="8" l="1"/>
  <c r="E18" i="7" l="1"/>
  <c r="G16" i="7"/>
  <c r="F17" i="7" l="1"/>
  <c r="E17" i="7"/>
  <c r="C17" i="7"/>
  <c r="D17" i="7"/>
  <c r="G10" i="7"/>
  <c r="G8" i="7"/>
  <c r="B19" i="10" l="1"/>
  <c r="B30" i="10" s="1"/>
  <c r="C30" i="10" l="1"/>
  <c r="G18" i="8" l="1"/>
  <c r="E18" i="8"/>
  <c r="G16" i="8"/>
  <c r="D18" i="7" l="1"/>
  <c r="C7" i="8" l="1"/>
  <c r="D7" i="8"/>
  <c r="E7" i="8"/>
  <c r="G7" i="8"/>
  <c r="H7" i="8" l="1"/>
  <c r="H34" i="8" l="1"/>
  <c r="G13" i="7" l="1"/>
  <c r="D18" i="8" l="1"/>
  <c r="C18" i="8"/>
  <c r="G45" i="8" l="1"/>
  <c r="E45" i="8"/>
  <c r="D45" i="8"/>
  <c r="C45" i="8"/>
  <c r="G33" i="8" l="1"/>
  <c r="E33" i="8"/>
  <c r="C33" i="8"/>
  <c r="D33" i="8"/>
  <c r="C18" i="7" l="1"/>
  <c r="G24" i="7" l="1"/>
  <c r="H35" i="8" l="1"/>
  <c r="H33" i="8"/>
  <c r="G21" i="8" l="1"/>
  <c r="D50" i="8" l="1"/>
  <c r="D42" i="8"/>
  <c r="D36" i="8"/>
  <c r="D28" i="8"/>
  <c r="D21" i="8"/>
  <c r="D16" i="8"/>
  <c r="D54" i="8" l="1"/>
  <c r="D29" i="7"/>
  <c r="H20" i="8"/>
  <c r="H19" i="8" l="1"/>
  <c r="C21" i="8"/>
  <c r="H23" i="8" l="1"/>
  <c r="H31" i="8"/>
  <c r="E21" i="8"/>
  <c r="G36" i="8"/>
  <c r="E36" i="8"/>
  <c r="H39" i="8"/>
  <c r="C36" i="8"/>
  <c r="G22" i="7" l="1"/>
  <c r="G21" i="7"/>
  <c r="G20" i="7"/>
  <c r="G19" i="7"/>
  <c r="G15" i="7"/>
  <c r="G14" i="7"/>
  <c r="G12" i="7"/>
  <c r="G11" i="7"/>
  <c r="G9" i="7"/>
  <c r="G7" i="7"/>
  <c r="G6" i="7"/>
  <c r="H53" i="8"/>
  <c r="H52" i="8"/>
  <c r="H51" i="8"/>
  <c r="G50" i="8"/>
  <c r="E50" i="8"/>
  <c r="C50" i="8"/>
  <c r="H49" i="8"/>
  <c r="H48" i="8"/>
  <c r="H47" i="8"/>
  <c r="H46" i="8"/>
  <c r="H44" i="8"/>
  <c r="H43" i="8"/>
  <c r="G42" i="8"/>
  <c r="E42" i="8"/>
  <c r="C42" i="8"/>
  <c r="H41" i="8"/>
  <c r="H40" i="8"/>
  <c r="H38" i="8"/>
  <c r="H37" i="8"/>
  <c r="H30" i="8"/>
  <c r="G28" i="8"/>
  <c r="E28" i="8"/>
  <c r="C28" i="8"/>
  <c r="H27" i="8"/>
  <c r="H25" i="8"/>
  <c r="H24" i="8"/>
  <c r="H22" i="8"/>
  <c r="H17" i="8"/>
  <c r="E16" i="8"/>
  <c r="C16" i="8"/>
  <c r="H15" i="8"/>
  <c r="H14" i="8"/>
  <c r="H12" i="8"/>
  <c r="H10" i="8"/>
  <c r="H9" i="8"/>
  <c r="H8" i="8"/>
  <c r="C29" i="7"/>
  <c r="G54" i="8" l="1"/>
  <c r="E54" i="8"/>
  <c r="F7" i="8" s="1"/>
  <c r="G17" i="7"/>
  <c r="H45" i="8"/>
  <c r="H21" i="8"/>
  <c r="E29" i="7"/>
  <c r="G18" i="7"/>
  <c r="H50" i="8"/>
  <c r="H42" i="8"/>
  <c r="H16" i="8"/>
  <c r="H18" i="8"/>
  <c r="H28" i="8"/>
  <c r="H36" i="8"/>
  <c r="F29" i="7"/>
  <c r="F42" i="8" l="1"/>
  <c r="F33" i="8"/>
  <c r="G29" i="7"/>
  <c r="F50" i="8"/>
  <c r="F28" i="8"/>
  <c r="F16" i="8"/>
  <c r="F18" i="8"/>
  <c r="F21" i="8"/>
  <c r="F45" i="8"/>
  <c r="F36" i="8"/>
  <c r="H54" i="8"/>
</calcChain>
</file>

<file path=xl/sharedStrings.xml><?xml version="1.0" encoding="utf-8"?>
<sst xmlns="http://schemas.openxmlformats.org/spreadsheetml/2006/main" count="222" uniqueCount="199">
  <si>
    <t>Наименование</t>
  </si>
  <si>
    <t>Налог на прибыль организаций, зачисляемый в бюджеты бюджетной системы РФ по соответствующим ставкам</t>
  </si>
  <si>
    <t xml:space="preserve">Налог на доходы  физических лиц      </t>
  </si>
  <si>
    <t>Налоги на совокупный доход</t>
  </si>
  <si>
    <t>Государственная пошлина, сборы</t>
  </si>
  <si>
    <t>Доходы от использования имущества, находящегося в государственной и муниципальной собственности</t>
  </si>
  <si>
    <t xml:space="preserve">Платежи при пользовании природными ресурсами </t>
  </si>
  <si>
    <t>Доходы от оказания платных услуг и компенсации затрат государства</t>
  </si>
  <si>
    <t>Штрафы, санкции, возмещение ущерба</t>
  </si>
  <si>
    <t>ИТОГО ДОХОДОВ</t>
  </si>
  <si>
    <t>Безвозмездные поступления</t>
  </si>
  <si>
    <t xml:space="preserve">Дотации бюджетам субъектов РФ и муниципальных образований </t>
  </si>
  <si>
    <t>Cубсидии бюджетам субъектов РФ и муниципальных образований (межбюджетные субсидии)</t>
  </si>
  <si>
    <t>Субвенции  бюджетам субъектов РФ и муниципальных образований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</si>
  <si>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</si>
  <si>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 прошлых лет</t>
  </si>
  <si>
    <t>ВСЕГО ДОХОДОВ</t>
  </si>
  <si>
    <t>тыс.рублей</t>
  </si>
  <si>
    <t>Наименование показателей бюджетной классификации</t>
  </si>
  <si>
    <t>Дорожное хозяйство (дорожные фонды)</t>
  </si>
  <si>
    <t>0702</t>
  </si>
  <si>
    <t>0113</t>
  </si>
  <si>
    <t>0707</t>
  </si>
  <si>
    <t>0801</t>
  </si>
  <si>
    <t>0804</t>
  </si>
  <si>
    <t>1101</t>
  </si>
  <si>
    <t>1102</t>
  </si>
  <si>
    <t>000 1 01 01000 00 0000 110</t>
  </si>
  <si>
    <t>код дохода по БК</t>
  </si>
  <si>
    <t>000 1 01 02000 00 0000 110</t>
  </si>
  <si>
    <t>000 1 08 03000 01 0000 110</t>
  </si>
  <si>
    <t>000 1 05 00000 00 0000 000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</si>
  <si>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</si>
  <si>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</si>
  <si>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</si>
  <si>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</si>
  <si>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</si>
  <si>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000 2 18 00000 00 0000 000</t>
  </si>
  <si>
    <t>000 2 19 00000 00 0000 000</t>
  </si>
  <si>
    <t>раздел, подраздел</t>
  </si>
  <si>
    <t>0100</t>
  </si>
  <si>
    <t>0102</t>
  </si>
  <si>
    <t>0103</t>
  </si>
  <si>
    <t>0104</t>
  </si>
  <si>
    <t>0105</t>
  </si>
  <si>
    <t>0106</t>
  </si>
  <si>
    <t>0111</t>
  </si>
  <si>
    <t>0200</t>
  </si>
  <si>
    <t>0203</t>
  </si>
  <si>
    <t>0300</t>
  </si>
  <si>
    <t>0314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</si>
  <si>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</si>
  <si>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</si>
  <si>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</si>
  <si>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</si>
  <si>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</si>
  <si>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</si>
  <si>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</si>
  <si>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</si>
  <si>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</si>
  <si>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</si>
  <si>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</si>
  <si>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0700</t>
  </si>
  <si>
    <t>0701</t>
  </si>
  <si>
    <t>0709</t>
  </si>
  <si>
    <t>0800</t>
  </si>
  <si>
    <t>1000</t>
  </si>
  <si>
    <t>1001</t>
  </si>
  <si>
    <t>1003</t>
  </si>
  <si>
    <t>1004</t>
  </si>
  <si>
    <t>1006</t>
  </si>
  <si>
    <t>1100</t>
  </si>
  <si>
    <t>1300</t>
  </si>
  <si>
    <t>тыс.руб.</t>
  </si>
  <si>
    <t>0107</t>
  </si>
  <si>
    <t>0703</t>
  </si>
  <si>
    <t>Связь и информатика</t>
  </si>
  <si>
    <t>0410</t>
  </si>
  <si>
    <t>0505</t>
  </si>
  <si>
    <t>Безвозмездные поступления от негосударственных организаций</t>
  </si>
  <si>
    <t>000 2 04 00000 00 0000 000</t>
  </si>
  <si>
    <t>% (стр.7/стр5*100)</t>
  </si>
  <si>
    <t>% (стр.6/стр.5*100)</t>
  </si>
  <si>
    <t>Безвозмездные поступления от государственных (муниципальных) организаций</t>
  </si>
  <si>
    <t>000 2 03 00000 00 0000 000</t>
  </si>
  <si>
    <t>0600</t>
  </si>
  <si>
    <t>другие вопросы в области охраны окружающей среды</t>
  </si>
  <si>
    <t>0605</t>
  </si>
  <si>
    <t>ОХРАНА ОКРУЖАЮЩЕЙ СРЕДЫ</t>
  </si>
  <si>
    <t>структура расходов в % соотношении от общего объема бюджетных ассигнований</t>
  </si>
  <si>
    <t>Охрана объектов растительного и животного мира и среды их обитания</t>
  </si>
  <si>
    <t>0603</t>
  </si>
  <si>
    <t>000 2 02 10000 00 0000 150</t>
  </si>
  <si>
    <t>000 2 02 20000 00 0000150</t>
  </si>
  <si>
    <t>000 2 02 30000 00 0000 150</t>
  </si>
  <si>
    <t>000 2 02 40000 00 0000 150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</si>
  <si>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</si>
  <si>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</si>
  <si>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</si>
  <si>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местных администраций Правительства Российской Федерации, высших исполнительных органов государственных власти субъектов Российской Федерации, местных администраций</t>
  </si>
  <si>
    <t>Судебная система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</si>
  <si>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</si>
  <si>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Проведение выборов и референдумов</t>
  </si>
  <si>
    <t>Резервные фонды</t>
  </si>
  <si>
    <t xml:space="preserve">Другие общегосударственные вопросы  </t>
  </si>
  <si>
    <t xml:space="preserve"> 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</si>
  <si>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</si>
  <si>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</si>
  <si>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 xml:space="preserve">Защита населения и территории от  чрезвычайных ситуаций природного и техногенного характера, пожарная безопасность 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</si>
  <si>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</si>
  <si>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</si>
  <si>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</si>
  <si>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</si>
  <si>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</si>
  <si>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</si>
  <si>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</si>
  <si>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</si>
  <si>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</si>
  <si>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</si>
  <si>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ЖКХ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</si>
  <si>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</si>
  <si>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</si>
  <si>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</si>
  <si>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</si>
  <si>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</si>
  <si>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</si>
  <si>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</si>
  <si>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</si>
  <si>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 и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</si>
  <si>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</si>
  <si>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</si>
  <si>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</si>
  <si>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</si>
  <si>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 xml:space="preserve">Другие вопросы в области социальной политики             </t>
  </si>
  <si>
    <t>ФИЗИЧЕСКАЯ КУЛЬТУРА  И СПОРТ</t>
  </si>
  <si>
    <t xml:space="preserve">Физическая культура </t>
  </si>
  <si>
    <t>Массовый спорт</t>
  </si>
  <si>
    <t>Обслуживание государственного и муниципального долга</t>
  </si>
  <si>
    <t>Всего расходов</t>
  </si>
  <si>
    <t>Доходы от продажи материальных и нематериальных активов</t>
  </si>
  <si>
    <t>Доходы бюджетов бюджетной системы РФ от возврата остатков субсидий, субвенций, и иных межбюджетных трансфертов, имеющих целевое назначение, прошлых лет.</t>
  </si>
  <si>
    <t>Прочие безвозмездные поступления от других бюджетов бюджетной системы</t>
  </si>
  <si>
    <t>Доходы от продажи материаль ных и нематериальных активов</t>
  </si>
  <si>
    <t>Доходы бюджетов бюджет ной системы РФ от возврата      остатков субсидий, субвен ций, и иных межбюджетных трансфертов, имеющих целе вое назначение, прошлых лет</t>
  </si>
  <si>
    <t>Отклонение (+/-) стр.3-стр.2</t>
  </si>
  <si>
    <t>Председатель КСП Ужурского округа                                                                              И.Ю. Пенкина</t>
  </si>
  <si>
    <t>Председатель КСП Ужурского округа                                                 И.Ю. Пенкина</t>
  </si>
  <si>
    <t xml:space="preserve">Плановые показатели (решение от 02.12.2025 №8-54р) </t>
  </si>
  <si>
    <t>налоги на имущество</t>
  </si>
  <si>
    <t>000 1 06 00 000 00 0000 000</t>
  </si>
  <si>
    <t>Налоги на товары (работы, услуги), реализуемые на территории Российской Федерации</t>
  </si>
  <si>
    <t>000 1 03 00 000 00 0000 000</t>
  </si>
  <si>
    <t>Прочие неналоговые доходы</t>
  </si>
  <si>
    <t>000 1 17 00 000 00 0000 000</t>
  </si>
  <si>
    <t>Прочие безвозмездные поступления</t>
  </si>
  <si>
    <t>000 2 07 00000 00 0000 000</t>
  </si>
  <si>
    <t>Налоги на имущество</t>
  </si>
  <si>
    <t>Сравнительный анализ доходов бюджета округа</t>
  </si>
  <si>
    <t>Председатель КСП Ужурского округа                                                                                     И.Ю. Пенкина</t>
  </si>
  <si>
    <t>0</t>
  </si>
  <si>
    <t>Приложение № 2 к аналитической записке об исполнении бюджета Ужурского муниципального округа за январь-июнь 2026 года</t>
  </si>
  <si>
    <t>Анализ исполнения расходной части бюджета округа за 1 полугодие 2026 года</t>
  </si>
  <si>
    <t>Приложение № 1 к аналитической записке об исполнении бюджета Ужурского муниципального округа за январь-июнь 2026 года</t>
  </si>
  <si>
    <t>Анализ исполнения доходов бюджета округа за 1 полугодие 2026 года</t>
  </si>
  <si>
    <t>Исполнение за 1 полугодие 2026 года</t>
  </si>
  <si>
    <t>Исполнение за 1 полугодие 2026 г</t>
  </si>
  <si>
    <t xml:space="preserve">Плановые показатели (решение от 23.06.2026 №15-164р)  </t>
  </si>
  <si>
    <t xml:space="preserve">Плановые показатели (решение от 23.06.2026 №15-164р) </t>
  </si>
  <si>
    <t>Плановые данные согласно отчета за 1 полугодие 2026г.</t>
  </si>
  <si>
    <t>Исполнено за 1 полугодие 2026 года</t>
  </si>
  <si>
    <t>Данные отчета за  1 полугодие 2026 (план)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</si>
  <si>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</si>
  <si>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</si>
  <si>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Приложение № 3 к аналитической записке об исполнении бюджета Ужурского муниципального округа за январь-июнь 2026 года</t>
  </si>
  <si>
    <t>Исполнение за 1 полугодие 2025 года</t>
  </si>
  <si>
    <t>+375,3</t>
  </si>
  <si>
    <t>+44364,4</t>
  </si>
  <si>
    <t>+4206,0</t>
  </si>
  <si>
    <t>-936,0</t>
  </si>
  <si>
    <t>+5211,7</t>
  </si>
  <si>
    <t>-283,6</t>
  </si>
  <si>
    <t>+531,6</t>
  </si>
  <si>
    <t>-2568,2</t>
  </si>
  <si>
    <t>+935,3</t>
  </si>
  <si>
    <t>+405,8</t>
  </si>
  <si>
    <t>+1023,2</t>
  </si>
  <si>
    <t>+751,3</t>
  </si>
  <si>
    <t>+54016,8</t>
  </si>
  <si>
    <t>+157388,4</t>
  </si>
  <si>
    <t>+100205,8</t>
  </si>
  <si>
    <t>+23758,6</t>
  </si>
  <si>
    <t>+50814,4</t>
  </si>
  <si>
    <t>-16235,9</t>
  </si>
  <si>
    <t>+2110,0</t>
  </si>
  <si>
    <t>+66,3</t>
  </si>
  <si>
    <t>-3,0</t>
  </si>
  <si>
    <t>-4170,1</t>
  </si>
  <si>
    <t>+842,3</t>
  </si>
  <si>
    <t>+211405,2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</si>
</sst>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0" xfId="0" applyFont="1"/>
    <xf numFmtId="0" fontId="16" fillId="0" borderId="0" xfId="0" applyFont="1" applyBorder="1" applyAlignment="1">
      <alignment horizontal="center"/>
    </xf>
    <xf numFmtId="0" fontId="8" fillId="0" borderId="0" xfId="0" applyFont="1" applyFill="1" applyBorder="1"/>
    <xf numFmtId="0" fontId="2" fillId="0" borderId="0" xfId="0" applyFont="1" applyFill="1" applyBorder="1"/>
    <xf numFmtId="0" fontId="17" fillId="0" borderId="0" xfId="0" applyFont="1" applyFill="1" applyBorder="1"/>
    <xf numFmtId="0" fontId="13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2" xfId="0" applyFont="1" applyBorder="1" applyAlignment="1">
      <alignment vertical="center" wrapText="1"/>
    </xf>
    <xf numFmtId="0" fontId="13" fillId="2" borderId="1" xfId="0" applyFont="1" applyFill="1" applyBorder="1"/>
    <xf numFmtId="0" fontId="1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0" borderId="0" xfId="0" applyFill="1"/>
    <xf numFmtId="0" fontId="13" fillId="0" borderId="6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justify" vertical="top" wrapText="1"/>
    </xf>
    <xf numFmtId="0" fontId="13" fillId="0" borderId="7" xfId="0" applyFont="1" applyFill="1" applyBorder="1" applyAlignment="1">
      <alignment wrapText="1"/>
    </xf>
    <xf numFmtId="165" fontId="13" fillId="0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justify"/>
    </xf>
    <xf numFmtId="49" fontId="13" fillId="0" borderId="1" xfId="0" applyNumberFormat="1" applyFont="1" applyFill="1" applyBorder="1" applyAlignment="1">
      <alignment horizontal="justify"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165" fontId="2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/>
    <xf numFmtId="0" fontId="13" fillId="0" borderId="1" xfId="0" applyFont="1" applyBorder="1" applyAlignment="1">
      <alignment horizontal="center" vertical="top"/>
    </xf>
    <xf numFmtId="0" fontId="15" fillId="0" borderId="0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Font="1" applyFill="1" applyAlignment="1"/>
    <xf numFmtId="0" fontId="11" fillId="0" borderId="0" xfId="0" applyFont="1" applyAlignment="1">
      <alignment horizontal="center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F29" sqref="F29"/>
    </sheetView>
  </sheetViews>
  <sheetFormatPr defaultRowHeight="15" x14ac:dyDescent="0.25"/>
  <cols>
    <col min="1" max="1" width="41.5703125" customWidth="1"/>
    <col min="2" max="2" width="17.140625" style="8" customWidth="1"/>
    <col min="3" max="3" width="12.7109375" customWidth="1"/>
    <col min="4" max="4" width="12.7109375" style="8" customWidth="1"/>
    <col min="5" max="5" width="10.85546875" style="8" customWidth="1"/>
    <col min="6" max="6" width="14.5703125" customWidth="1"/>
    <col min="7" max="7" width="15.85546875" customWidth="1"/>
    <col min="8" max="8" width="0.42578125" customWidth="1"/>
    <col min="9" max="10" width="9.140625" hidden="1" customWidth="1"/>
    <col min="11" max="11" width="0.5703125" customWidth="1"/>
  </cols>
  <sheetData>
    <row r="1" spans="1:11" ht="60" customHeight="1" x14ac:dyDescent="0.25">
      <c r="A1" s="18"/>
      <c r="B1" s="18"/>
      <c r="C1" s="18"/>
      <c r="D1" s="18"/>
      <c r="E1" s="69" t="s">
        <v>162</v>
      </c>
      <c r="F1" s="69"/>
      <c r="G1" s="69"/>
      <c r="H1" s="69"/>
      <c r="I1" s="69"/>
      <c r="J1" s="69"/>
      <c r="K1" s="69"/>
    </row>
    <row r="2" spans="1:11" x14ac:dyDescent="0.25">
      <c r="A2" s="72" t="s">
        <v>163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18.75" customHeight="1" x14ac:dyDescent="0.25">
      <c r="A3" s="73" t="s">
        <v>0</v>
      </c>
      <c r="B3" s="71" t="s">
        <v>28</v>
      </c>
      <c r="C3" s="74" t="s">
        <v>147</v>
      </c>
      <c r="D3" s="74" t="s">
        <v>166</v>
      </c>
      <c r="E3" s="74" t="s">
        <v>170</v>
      </c>
      <c r="F3" s="71" t="s">
        <v>165</v>
      </c>
      <c r="G3" s="71"/>
      <c r="H3" s="19"/>
      <c r="I3" s="19"/>
      <c r="J3" s="19"/>
      <c r="K3" s="19"/>
    </row>
    <row r="4" spans="1:11" ht="64.5" customHeight="1" x14ac:dyDescent="0.25">
      <c r="A4" s="71"/>
      <c r="B4" s="71"/>
      <c r="C4" s="71"/>
      <c r="D4" s="71"/>
      <c r="E4" s="75"/>
      <c r="F4" s="32" t="s">
        <v>17</v>
      </c>
      <c r="G4" s="32" t="s">
        <v>82</v>
      </c>
      <c r="H4" s="1"/>
      <c r="I4" s="1"/>
      <c r="J4" s="1"/>
      <c r="K4" s="1"/>
    </row>
    <row r="5" spans="1:11" ht="13.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6">
        <v>6</v>
      </c>
      <c r="G5" s="16">
        <v>7</v>
      </c>
      <c r="H5" s="2"/>
      <c r="I5" s="1"/>
      <c r="J5" s="1"/>
      <c r="K5" s="1"/>
    </row>
    <row r="6" spans="1:11" ht="45" x14ac:dyDescent="0.25">
      <c r="A6" s="10" t="s">
        <v>1</v>
      </c>
      <c r="B6" s="10" t="s">
        <v>27</v>
      </c>
      <c r="C6" s="60">
        <v>7000</v>
      </c>
      <c r="D6" s="60">
        <v>7000</v>
      </c>
      <c r="E6" s="14">
        <v>7000</v>
      </c>
      <c r="F6" s="14">
        <v>2247.6</v>
      </c>
      <c r="G6" s="61">
        <f t="shared" ref="G6:G11" si="0">F6*100/E6</f>
        <v>32.10857142857143</v>
      </c>
      <c r="H6" s="20"/>
      <c r="I6" s="21"/>
      <c r="J6" s="21"/>
      <c r="K6" s="22"/>
    </row>
    <row r="7" spans="1:11" ht="30" x14ac:dyDescent="0.25">
      <c r="A7" s="10" t="s">
        <v>2</v>
      </c>
      <c r="B7" s="10" t="s">
        <v>29</v>
      </c>
      <c r="C7" s="14">
        <v>360300</v>
      </c>
      <c r="D7" s="14">
        <v>360300</v>
      </c>
      <c r="E7" s="14">
        <v>360300</v>
      </c>
      <c r="F7" s="14">
        <v>139822.70000000001</v>
      </c>
      <c r="G7" s="61">
        <f t="shared" si="0"/>
        <v>38.807299472661676</v>
      </c>
      <c r="H7" s="4"/>
      <c r="I7" s="3"/>
      <c r="J7" s="3"/>
      <c r="K7" s="5"/>
    </row>
    <row r="8" spans="1:11" s="8" customFormat="1" ht="45" x14ac:dyDescent="0.25">
      <c r="A8" s="10" t="s">
        <v>150</v>
      </c>
      <c r="B8" s="10" t="s">
        <v>151</v>
      </c>
      <c r="C8" s="14">
        <v>9109.2000000000007</v>
      </c>
      <c r="D8" s="14">
        <v>9109.2000000000007</v>
      </c>
      <c r="E8" s="14">
        <v>9109.2000000000007</v>
      </c>
      <c r="F8" s="14">
        <v>4206</v>
      </c>
      <c r="G8" s="61">
        <f t="shared" si="0"/>
        <v>46.1730997233566</v>
      </c>
      <c r="H8" s="4"/>
      <c r="I8" s="3"/>
      <c r="J8" s="3"/>
      <c r="K8" s="5"/>
    </row>
    <row r="9" spans="1:11" ht="30" x14ac:dyDescent="0.25">
      <c r="A9" s="10" t="s">
        <v>3</v>
      </c>
      <c r="B9" s="10" t="s">
        <v>31</v>
      </c>
      <c r="C9" s="14">
        <v>34820</v>
      </c>
      <c r="D9" s="14">
        <v>34820</v>
      </c>
      <c r="E9" s="14">
        <v>34820</v>
      </c>
      <c r="F9" s="14">
        <v>21298.1</v>
      </c>
      <c r="G9" s="14">
        <f t="shared" si="0"/>
        <v>61.166283744974152</v>
      </c>
      <c r="H9" s="4"/>
      <c r="I9" s="3"/>
      <c r="J9" s="3"/>
      <c r="K9" s="5"/>
    </row>
    <row r="10" spans="1:11" s="8" customFormat="1" ht="30" x14ac:dyDescent="0.25">
      <c r="A10" s="10" t="s">
        <v>148</v>
      </c>
      <c r="B10" s="10" t="s">
        <v>149</v>
      </c>
      <c r="C10" s="14">
        <v>28820</v>
      </c>
      <c r="D10" s="14">
        <v>28820</v>
      </c>
      <c r="E10" s="14">
        <v>28820</v>
      </c>
      <c r="F10" s="14">
        <v>5211.7</v>
      </c>
      <c r="G10" s="61">
        <f t="shared" si="0"/>
        <v>18.083622484385842</v>
      </c>
      <c r="H10" s="4"/>
      <c r="I10" s="3"/>
      <c r="J10" s="3"/>
      <c r="K10" s="5"/>
    </row>
    <row r="11" spans="1:11" ht="30" x14ac:dyDescent="0.25">
      <c r="A11" s="11" t="s">
        <v>4</v>
      </c>
      <c r="B11" s="10" t="s">
        <v>30</v>
      </c>
      <c r="C11" s="60">
        <v>23613</v>
      </c>
      <c r="D11" s="60">
        <v>23613</v>
      </c>
      <c r="E11" s="14">
        <v>23613</v>
      </c>
      <c r="F11" s="14">
        <v>10084.200000000001</v>
      </c>
      <c r="G11" s="61">
        <f t="shared" si="0"/>
        <v>42.706136450260452</v>
      </c>
      <c r="H11" s="4"/>
      <c r="I11" s="3"/>
      <c r="J11" s="3"/>
      <c r="K11" s="5"/>
    </row>
    <row r="12" spans="1:11" ht="45" x14ac:dyDescent="0.25">
      <c r="A12" s="10" t="s">
        <v>5</v>
      </c>
      <c r="B12" s="10" t="s">
        <v>32</v>
      </c>
      <c r="C12" s="60">
        <v>30747.8</v>
      </c>
      <c r="D12" s="60">
        <v>30000</v>
      </c>
      <c r="E12" s="14">
        <v>30000</v>
      </c>
      <c r="F12" s="14">
        <v>14002.5</v>
      </c>
      <c r="G12" s="61">
        <f t="shared" ref="G12:G16" si="1">F12*100/E12</f>
        <v>46.674999999999997</v>
      </c>
      <c r="H12" s="4"/>
      <c r="I12" s="3"/>
      <c r="J12" s="3"/>
      <c r="K12" s="5"/>
    </row>
    <row r="13" spans="1:11" ht="30" x14ac:dyDescent="0.25">
      <c r="A13" s="10" t="s">
        <v>7</v>
      </c>
      <c r="B13" s="10" t="s">
        <v>33</v>
      </c>
      <c r="C13" s="60">
        <v>1200</v>
      </c>
      <c r="D13" s="60">
        <v>1609.8</v>
      </c>
      <c r="E13" s="14">
        <v>1609.8</v>
      </c>
      <c r="F13" s="14">
        <v>1225.5</v>
      </c>
      <c r="G13" s="14">
        <f t="shared" si="1"/>
        <v>76.127469250838615</v>
      </c>
      <c r="H13" s="4"/>
      <c r="I13" s="3"/>
      <c r="J13" s="3"/>
      <c r="K13" s="5"/>
    </row>
    <row r="14" spans="1:11" ht="30" x14ac:dyDescent="0.25">
      <c r="A14" s="10" t="s">
        <v>139</v>
      </c>
      <c r="B14" s="10" t="s">
        <v>34</v>
      </c>
      <c r="C14" s="60">
        <v>1050</v>
      </c>
      <c r="D14" s="60">
        <v>9050</v>
      </c>
      <c r="E14" s="14">
        <v>9050</v>
      </c>
      <c r="F14" s="14">
        <v>463.4</v>
      </c>
      <c r="G14" s="14">
        <f t="shared" si="1"/>
        <v>5.1204419889502759</v>
      </c>
      <c r="H14" s="4"/>
      <c r="I14" s="3"/>
      <c r="J14" s="3"/>
      <c r="K14" s="5"/>
    </row>
    <row r="15" spans="1:11" ht="30" x14ac:dyDescent="0.25">
      <c r="A15" s="10" t="s">
        <v>8</v>
      </c>
      <c r="B15" s="10" t="s">
        <v>35</v>
      </c>
      <c r="C15" s="14">
        <v>2340</v>
      </c>
      <c r="D15" s="14">
        <v>3178</v>
      </c>
      <c r="E15" s="26">
        <v>3178</v>
      </c>
      <c r="F15" s="14">
        <v>2779.6</v>
      </c>
      <c r="G15" s="61">
        <f t="shared" si="1"/>
        <v>87.463813719320328</v>
      </c>
      <c r="H15" s="4"/>
      <c r="I15" s="3"/>
      <c r="J15" s="3"/>
      <c r="K15" s="5"/>
    </row>
    <row r="16" spans="1:11" s="8" customFormat="1" ht="30" x14ac:dyDescent="0.25">
      <c r="A16" s="10" t="s">
        <v>152</v>
      </c>
      <c r="B16" s="10" t="s">
        <v>153</v>
      </c>
      <c r="C16" s="14">
        <v>0</v>
      </c>
      <c r="D16" s="14">
        <v>2616.1</v>
      </c>
      <c r="E16" s="26">
        <v>2616.1</v>
      </c>
      <c r="F16" s="14">
        <v>753.1</v>
      </c>
      <c r="G16" s="61">
        <f t="shared" si="1"/>
        <v>28.787125874393183</v>
      </c>
      <c r="H16" s="4"/>
      <c r="I16" s="3"/>
      <c r="J16" s="3"/>
      <c r="K16" s="5"/>
    </row>
    <row r="17" spans="1:11" ht="15.75" x14ac:dyDescent="0.25">
      <c r="A17" s="10" t="s">
        <v>9</v>
      </c>
      <c r="B17" s="10"/>
      <c r="C17" s="65">
        <f>SUM(C6:C16)</f>
        <v>499000</v>
      </c>
      <c r="D17" s="62">
        <f>SUM(D6:D16)</f>
        <v>510116.1</v>
      </c>
      <c r="E17" s="62">
        <f>SUM(E6:E16)</f>
        <v>510116.1</v>
      </c>
      <c r="F17" s="62">
        <f>SUM(F6:F16)</f>
        <v>202094.40000000005</v>
      </c>
      <c r="G17" s="61">
        <f t="shared" ref="G17:G24" si="2">F17*100/E17</f>
        <v>39.617334171573894</v>
      </c>
      <c r="H17" s="6"/>
      <c r="I17" s="6"/>
      <c r="J17" s="5"/>
      <c r="K17" s="5"/>
    </row>
    <row r="18" spans="1:11" ht="30" x14ac:dyDescent="0.25">
      <c r="A18" s="11" t="s">
        <v>10</v>
      </c>
      <c r="B18" s="11" t="s">
        <v>36</v>
      </c>
      <c r="C18" s="63">
        <f>C19+C20+C21+C22+C23+C24+C27+C28+C25</f>
        <v>1965543.2</v>
      </c>
      <c r="D18" s="63">
        <f>D19+D20+D21+D22+D23+D24+D27+D28+D25</f>
        <v>2309697.6</v>
      </c>
      <c r="E18" s="63">
        <f>E19+E20+E21+E22+E23+E24+E27+E28+E25</f>
        <v>2309697.6</v>
      </c>
      <c r="F18" s="63">
        <f>F19+F20+F21+F22+F23+F24+F25+F26+F27+F28</f>
        <v>1005444.7000000002</v>
      </c>
      <c r="G18" s="61">
        <f t="shared" si="2"/>
        <v>43.531443250406468</v>
      </c>
      <c r="H18" s="7"/>
      <c r="I18" s="7"/>
      <c r="J18" s="3"/>
      <c r="K18" s="7"/>
    </row>
    <row r="19" spans="1:11" ht="30" x14ac:dyDescent="0.25">
      <c r="A19" s="10" t="s">
        <v>11</v>
      </c>
      <c r="B19" s="11" t="s">
        <v>92</v>
      </c>
      <c r="C19" s="64">
        <v>740712.4</v>
      </c>
      <c r="D19" s="64">
        <v>847918.2</v>
      </c>
      <c r="E19" s="27">
        <v>847918.2</v>
      </c>
      <c r="F19" s="14">
        <v>415065.3</v>
      </c>
      <c r="G19" s="61">
        <f t="shared" si="2"/>
        <v>48.951101651079078</v>
      </c>
      <c r="H19" s="4"/>
      <c r="I19" s="3"/>
      <c r="J19" s="3"/>
      <c r="K19" s="3"/>
    </row>
    <row r="20" spans="1:11" ht="45" x14ac:dyDescent="0.25">
      <c r="A20" s="10" t="s">
        <v>12</v>
      </c>
      <c r="B20" s="11" t="s">
        <v>93</v>
      </c>
      <c r="C20" s="60">
        <v>369713</v>
      </c>
      <c r="D20" s="60">
        <v>433528.2</v>
      </c>
      <c r="E20" s="27">
        <v>433528.2</v>
      </c>
      <c r="F20" s="14">
        <v>51047.7</v>
      </c>
      <c r="G20" s="61">
        <f t="shared" si="2"/>
        <v>11.774943360085919</v>
      </c>
      <c r="H20" s="4"/>
      <c r="I20" s="3"/>
      <c r="J20" s="3"/>
      <c r="K20" s="3"/>
    </row>
    <row r="21" spans="1:11" ht="30" x14ac:dyDescent="0.25">
      <c r="A21" s="12" t="s">
        <v>13</v>
      </c>
      <c r="B21" s="11" t="s">
        <v>94</v>
      </c>
      <c r="C21" s="60">
        <v>855117.8</v>
      </c>
      <c r="D21" s="60">
        <v>916880.1</v>
      </c>
      <c r="E21" s="26">
        <v>916880.1</v>
      </c>
      <c r="F21" s="14">
        <v>494046.4</v>
      </c>
      <c r="G21" s="61">
        <f t="shared" si="2"/>
        <v>53.883424888379629</v>
      </c>
      <c r="H21" s="4"/>
      <c r="I21" s="3"/>
      <c r="J21" s="3"/>
      <c r="K21" s="3"/>
    </row>
    <row r="22" spans="1:11" ht="30" x14ac:dyDescent="0.25">
      <c r="A22" s="10" t="s">
        <v>14</v>
      </c>
      <c r="B22" s="11" t="s">
        <v>95</v>
      </c>
      <c r="C22" s="9">
        <v>0</v>
      </c>
      <c r="D22" s="14">
        <v>112851</v>
      </c>
      <c r="E22" s="26">
        <v>112851</v>
      </c>
      <c r="F22" s="14">
        <v>47296.4</v>
      </c>
      <c r="G22" s="61">
        <f t="shared" si="2"/>
        <v>41.910483735190653</v>
      </c>
      <c r="H22" s="4"/>
      <c r="I22" s="3"/>
      <c r="J22" s="3"/>
      <c r="K22" s="3"/>
    </row>
    <row r="23" spans="1:11" s="8" customFormat="1" ht="45" x14ac:dyDescent="0.25">
      <c r="A23" s="10" t="s">
        <v>83</v>
      </c>
      <c r="B23" s="11" t="s">
        <v>84</v>
      </c>
      <c r="C23" s="9">
        <v>0</v>
      </c>
      <c r="D23" s="9">
        <v>0</v>
      </c>
      <c r="E23" s="14">
        <v>0</v>
      </c>
      <c r="F23" s="9">
        <v>0</v>
      </c>
      <c r="G23" s="61">
        <v>0</v>
      </c>
      <c r="H23" s="4"/>
      <c r="I23" s="3"/>
      <c r="J23" s="3"/>
      <c r="K23" s="3"/>
    </row>
    <row r="24" spans="1:11" s="8" customFormat="1" ht="30" x14ac:dyDescent="0.25">
      <c r="A24" s="10" t="s">
        <v>79</v>
      </c>
      <c r="B24" s="11" t="s">
        <v>80</v>
      </c>
      <c r="C24" s="14">
        <v>0</v>
      </c>
      <c r="D24" s="14">
        <v>2240</v>
      </c>
      <c r="E24" s="14">
        <v>2240</v>
      </c>
      <c r="F24" s="14">
        <v>2110</v>
      </c>
      <c r="G24" s="61">
        <f t="shared" si="2"/>
        <v>94.196428571428569</v>
      </c>
      <c r="H24" s="4"/>
      <c r="I24" s="3"/>
      <c r="J24" s="3"/>
      <c r="K24" s="3"/>
    </row>
    <row r="25" spans="1:11" ht="30" x14ac:dyDescent="0.25">
      <c r="A25" s="10" t="s">
        <v>154</v>
      </c>
      <c r="B25" s="11" t="s">
        <v>155</v>
      </c>
      <c r="C25" s="60">
        <v>0</v>
      </c>
      <c r="D25" s="60">
        <v>90</v>
      </c>
      <c r="E25" s="60">
        <v>90</v>
      </c>
      <c r="F25" s="9">
        <v>66.3</v>
      </c>
      <c r="G25" s="61">
        <v>0</v>
      </c>
      <c r="H25" s="4"/>
      <c r="I25" s="3"/>
      <c r="J25" s="3"/>
      <c r="K25" s="3"/>
    </row>
    <row r="26" spans="1:11" s="8" customFormat="1" ht="105" x14ac:dyDescent="0.25">
      <c r="A26" s="10" t="s">
        <v>171</v>
      </c>
      <c r="B26" s="11" t="s">
        <v>172</v>
      </c>
      <c r="C26" s="60">
        <v>0</v>
      </c>
      <c r="D26" s="60">
        <v>0</v>
      </c>
      <c r="E26" s="60">
        <v>0</v>
      </c>
      <c r="F26" s="14">
        <v>-3</v>
      </c>
      <c r="G26" s="61"/>
      <c r="H26" s="4"/>
      <c r="I26" s="3"/>
      <c r="J26" s="3"/>
      <c r="K26" s="3"/>
    </row>
    <row r="27" spans="1:11" ht="75" x14ac:dyDescent="0.25">
      <c r="A27" s="11" t="s">
        <v>140</v>
      </c>
      <c r="B27" s="11" t="s">
        <v>37</v>
      </c>
      <c r="C27" s="64">
        <v>0</v>
      </c>
      <c r="D27" s="64">
        <v>0</v>
      </c>
      <c r="E27" s="26">
        <v>0</v>
      </c>
      <c r="F27" s="14">
        <v>1392.8</v>
      </c>
      <c r="G27" s="61">
        <v>0</v>
      </c>
      <c r="H27" s="4"/>
      <c r="I27" s="3"/>
      <c r="J27" s="3"/>
      <c r="K27" s="3"/>
    </row>
    <row r="28" spans="1:11" ht="45" x14ac:dyDescent="0.25">
      <c r="A28" s="10" t="s">
        <v>15</v>
      </c>
      <c r="B28" s="11" t="s">
        <v>38</v>
      </c>
      <c r="C28" s="64">
        <v>0</v>
      </c>
      <c r="D28" s="64">
        <v>-3809.9</v>
      </c>
      <c r="E28" s="27">
        <v>-3809.9</v>
      </c>
      <c r="F28" s="14">
        <v>-5577.2</v>
      </c>
      <c r="G28" s="61">
        <v>0</v>
      </c>
      <c r="H28" s="4"/>
      <c r="I28" s="3"/>
      <c r="J28" s="3"/>
      <c r="K28" s="3"/>
    </row>
    <row r="29" spans="1:11" ht="15.75" x14ac:dyDescent="0.25">
      <c r="A29" s="10" t="s">
        <v>16</v>
      </c>
      <c r="B29" s="10"/>
      <c r="C29" s="62">
        <f>C17+C18</f>
        <v>2464543.2000000002</v>
      </c>
      <c r="D29" s="62">
        <f>D17+D18</f>
        <v>2819813.7</v>
      </c>
      <c r="E29" s="62">
        <f>E17+E18</f>
        <v>2819813.7</v>
      </c>
      <c r="F29" s="62">
        <f t="shared" ref="F29" si="3">F17+F18</f>
        <v>1207539.1000000003</v>
      </c>
      <c r="G29" s="61">
        <f>F29*100/E29</f>
        <v>42.82336453645857</v>
      </c>
      <c r="H29" s="6"/>
      <c r="I29" s="5"/>
      <c r="J29" s="5"/>
      <c r="K29" s="6"/>
    </row>
    <row r="30" spans="1:11" ht="15.75" x14ac:dyDescent="0.25">
      <c r="A30" s="70" t="s">
        <v>145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</row>
    <row r="31" spans="1:11" x14ac:dyDescent="0.25">
      <c r="A31" s="8"/>
      <c r="C31" s="8"/>
      <c r="F31" s="8"/>
      <c r="G31" s="8"/>
      <c r="H31" s="8"/>
      <c r="I31" s="8"/>
      <c r="J31" s="8"/>
      <c r="K31" s="8"/>
    </row>
  </sheetData>
  <mergeCells count="9">
    <mergeCell ref="E1:K1"/>
    <mergeCell ref="A30:K30"/>
    <mergeCell ref="B3:B4"/>
    <mergeCell ref="A2:K2"/>
    <mergeCell ref="A3:A4"/>
    <mergeCell ref="C3:C4"/>
    <mergeCell ref="F3:G3"/>
    <mergeCell ref="E3:E4"/>
    <mergeCell ref="D3:D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topLeftCell="A18" workbookViewId="0">
      <selection activeCell="A26" sqref="A26"/>
    </sheetView>
  </sheetViews>
  <sheetFormatPr defaultRowHeight="15" x14ac:dyDescent="0.25"/>
  <cols>
    <col min="1" max="1" width="29.28515625" customWidth="1"/>
    <col min="2" max="2" width="15.85546875" customWidth="1"/>
    <col min="3" max="3" width="16.42578125" customWidth="1"/>
    <col min="4" max="4" width="17.7109375" customWidth="1"/>
  </cols>
  <sheetData>
    <row r="1" spans="1:4" ht="57.75" customHeight="1" x14ac:dyDescent="0.25">
      <c r="C1" s="79" t="s">
        <v>173</v>
      </c>
      <c r="D1" s="80"/>
    </row>
    <row r="2" spans="1:4" ht="42.75" customHeight="1" x14ac:dyDescent="0.3">
      <c r="A2" s="83" t="s">
        <v>157</v>
      </c>
      <c r="B2" s="83"/>
      <c r="C2" s="83"/>
    </row>
    <row r="3" spans="1:4" ht="15" customHeight="1" x14ac:dyDescent="0.25">
      <c r="A3" s="77" t="s">
        <v>0</v>
      </c>
      <c r="B3" s="81" t="s">
        <v>174</v>
      </c>
      <c r="C3" s="81" t="s">
        <v>164</v>
      </c>
      <c r="D3" s="81" t="s">
        <v>144</v>
      </c>
    </row>
    <row r="4" spans="1:4" ht="31.5" customHeight="1" x14ac:dyDescent="0.25">
      <c r="A4" s="78"/>
      <c r="B4" s="82"/>
      <c r="C4" s="82"/>
      <c r="D4" s="84"/>
    </row>
    <row r="5" spans="1:4" ht="15.75" x14ac:dyDescent="0.25">
      <c r="A5" s="57">
        <v>1</v>
      </c>
      <c r="B5" s="58">
        <v>2</v>
      </c>
      <c r="C5" s="59">
        <v>3</v>
      </c>
      <c r="D5" s="56">
        <v>4</v>
      </c>
    </row>
    <row r="6" spans="1:4" ht="78.75" customHeight="1" x14ac:dyDescent="0.25">
      <c r="A6" s="51" t="s">
        <v>1</v>
      </c>
      <c r="B6" s="98">
        <v>1872.3</v>
      </c>
      <c r="C6" s="14">
        <v>2247.6</v>
      </c>
      <c r="D6" s="67" t="s">
        <v>175</v>
      </c>
    </row>
    <row r="7" spans="1:4" ht="39.75" customHeight="1" x14ac:dyDescent="0.25">
      <c r="A7" s="51" t="s">
        <v>2</v>
      </c>
      <c r="B7" s="98">
        <v>95458.3</v>
      </c>
      <c r="C7" s="14">
        <v>139822.70000000001</v>
      </c>
      <c r="D7" s="67" t="s">
        <v>176</v>
      </c>
    </row>
    <row r="8" spans="1:4" s="8" customFormat="1" ht="63" customHeight="1" x14ac:dyDescent="0.25">
      <c r="A8" s="51" t="s">
        <v>150</v>
      </c>
      <c r="B8" s="14">
        <v>0</v>
      </c>
      <c r="C8" s="14">
        <v>4206</v>
      </c>
      <c r="D8" s="67" t="s">
        <v>177</v>
      </c>
    </row>
    <row r="9" spans="1:4" ht="24.75" customHeight="1" x14ac:dyDescent="0.25">
      <c r="A9" s="51" t="s">
        <v>3</v>
      </c>
      <c r="B9" s="98">
        <v>22234.1</v>
      </c>
      <c r="C9" s="14">
        <v>21298.1</v>
      </c>
      <c r="D9" s="67" t="s">
        <v>178</v>
      </c>
    </row>
    <row r="10" spans="1:4" s="8" customFormat="1" ht="24.75" customHeight="1" x14ac:dyDescent="0.25">
      <c r="A10" s="51" t="s">
        <v>156</v>
      </c>
      <c r="B10" s="14">
        <v>0</v>
      </c>
      <c r="C10" s="14">
        <v>5211.7</v>
      </c>
      <c r="D10" s="67" t="s">
        <v>179</v>
      </c>
    </row>
    <row r="11" spans="1:4" ht="34.5" customHeight="1" x14ac:dyDescent="0.25">
      <c r="A11" s="52" t="s">
        <v>4</v>
      </c>
      <c r="B11" s="98">
        <v>10367.799999999999</v>
      </c>
      <c r="C11" s="14">
        <v>10084.200000000001</v>
      </c>
      <c r="D11" s="67" t="s">
        <v>180</v>
      </c>
    </row>
    <row r="12" spans="1:4" ht="78" customHeight="1" x14ac:dyDescent="0.25">
      <c r="A12" s="51" t="s">
        <v>5</v>
      </c>
      <c r="B12" s="98">
        <v>13470.9</v>
      </c>
      <c r="C12" s="14">
        <v>14002.5</v>
      </c>
      <c r="D12" s="67" t="s">
        <v>181</v>
      </c>
    </row>
    <row r="13" spans="1:4" ht="36" customHeight="1" x14ac:dyDescent="0.25">
      <c r="A13" s="51" t="s">
        <v>6</v>
      </c>
      <c r="B13" s="98">
        <v>2568.1999999999998</v>
      </c>
      <c r="C13" s="14">
        <v>0</v>
      </c>
      <c r="D13" s="67" t="s">
        <v>182</v>
      </c>
    </row>
    <row r="14" spans="1:4" ht="45" customHeight="1" x14ac:dyDescent="0.25">
      <c r="A14" s="51" t="s">
        <v>7</v>
      </c>
      <c r="B14" s="98">
        <v>290.2</v>
      </c>
      <c r="C14" s="14">
        <v>1225.5</v>
      </c>
      <c r="D14" s="67" t="s">
        <v>183</v>
      </c>
    </row>
    <row r="15" spans="1:4" ht="45.75" customHeight="1" x14ac:dyDescent="0.25">
      <c r="A15" s="51" t="s">
        <v>142</v>
      </c>
      <c r="B15" s="98">
        <v>57.6</v>
      </c>
      <c r="C15" s="14">
        <v>463.4</v>
      </c>
      <c r="D15" s="67" t="s">
        <v>184</v>
      </c>
    </row>
    <row r="16" spans="1:4" ht="31.5" x14ac:dyDescent="0.25">
      <c r="A16" s="51" t="s">
        <v>8</v>
      </c>
      <c r="B16" s="98">
        <v>1756.4</v>
      </c>
      <c r="C16" s="14">
        <v>2779.6</v>
      </c>
      <c r="D16" s="67" t="s">
        <v>185</v>
      </c>
    </row>
    <row r="17" spans="1:4" s="8" customFormat="1" ht="31.5" x14ac:dyDescent="0.25">
      <c r="A17" s="51" t="s">
        <v>152</v>
      </c>
      <c r="B17" s="98">
        <v>1.8</v>
      </c>
      <c r="C17" s="14">
        <v>753.1</v>
      </c>
      <c r="D17" s="67" t="s">
        <v>186</v>
      </c>
    </row>
    <row r="18" spans="1:4" ht="15.75" x14ac:dyDescent="0.25">
      <c r="A18" s="51" t="s">
        <v>9</v>
      </c>
      <c r="B18" s="55">
        <f>SUM(B6:B17)</f>
        <v>148077.60000000003</v>
      </c>
      <c r="C18" s="55">
        <f>SUM(C6:C17)</f>
        <v>202094.40000000005</v>
      </c>
      <c r="D18" s="67" t="s">
        <v>187</v>
      </c>
    </row>
    <row r="19" spans="1:4" ht="15.75" x14ac:dyDescent="0.25">
      <c r="A19" s="52" t="s">
        <v>10</v>
      </c>
      <c r="B19" s="53">
        <f>B20+B21+B22+B23+B24+B25+B26+B28+B29</f>
        <v>848056.3</v>
      </c>
      <c r="C19" s="53">
        <f>C20+C21+C22+C23+C24+C25+C26+C27+C28+C29</f>
        <v>1005444.7000000002</v>
      </c>
      <c r="D19" s="67" t="s">
        <v>188</v>
      </c>
    </row>
    <row r="20" spans="1:4" ht="63" x14ac:dyDescent="0.25">
      <c r="A20" s="51" t="s">
        <v>11</v>
      </c>
      <c r="B20" s="98">
        <v>314859.5</v>
      </c>
      <c r="C20" s="14">
        <v>415065.3</v>
      </c>
      <c r="D20" s="67" t="s">
        <v>189</v>
      </c>
    </row>
    <row r="21" spans="1:4" ht="78.75" x14ac:dyDescent="0.25">
      <c r="A21" s="51" t="s">
        <v>12</v>
      </c>
      <c r="B21" s="98">
        <v>27289.1</v>
      </c>
      <c r="C21" s="14">
        <v>51047.7</v>
      </c>
      <c r="D21" s="67" t="s">
        <v>190</v>
      </c>
    </row>
    <row r="22" spans="1:4" ht="63" x14ac:dyDescent="0.25">
      <c r="A22" s="51" t="s">
        <v>13</v>
      </c>
      <c r="B22" s="98">
        <v>443232</v>
      </c>
      <c r="C22" s="14">
        <v>494046.4</v>
      </c>
      <c r="D22" s="67" t="s">
        <v>191</v>
      </c>
    </row>
    <row r="23" spans="1:4" ht="31.5" x14ac:dyDescent="0.25">
      <c r="A23" s="51" t="s">
        <v>14</v>
      </c>
      <c r="B23" s="98">
        <v>63532.3</v>
      </c>
      <c r="C23" s="14">
        <v>47296.4</v>
      </c>
      <c r="D23" s="67" t="s">
        <v>192</v>
      </c>
    </row>
    <row r="24" spans="1:4" ht="60.75" customHeight="1" x14ac:dyDescent="0.25">
      <c r="A24" s="51" t="s">
        <v>83</v>
      </c>
      <c r="B24" s="66">
        <v>0</v>
      </c>
      <c r="C24" s="54">
        <v>0</v>
      </c>
      <c r="D24" s="67" t="s">
        <v>159</v>
      </c>
    </row>
    <row r="25" spans="1:4" ht="50.25" customHeight="1" x14ac:dyDescent="0.25">
      <c r="A25" s="51" t="s">
        <v>79</v>
      </c>
      <c r="B25" s="50">
        <v>0</v>
      </c>
      <c r="C25" s="14">
        <v>2110</v>
      </c>
      <c r="D25" s="67" t="s">
        <v>193</v>
      </c>
    </row>
    <row r="26" spans="1:4" ht="63" x14ac:dyDescent="0.25">
      <c r="A26" s="51" t="s">
        <v>141</v>
      </c>
      <c r="B26" s="66">
        <v>0</v>
      </c>
      <c r="C26" s="9">
        <v>66.3</v>
      </c>
      <c r="D26" s="67" t="s">
        <v>194</v>
      </c>
    </row>
    <row r="27" spans="1:4" s="8" customFormat="1" ht="189" x14ac:dyDescent="0.25">
      <c r="A27" s="51" t="s">
        <v>171</v>
      </c>
      <c r="B27" s="68">
        <v>0</v>
      </c>
      <c r="C27" s="50">
        <v>-3</v>
      </c>
      <c r="D27" s="67" t="s">
        <v>195</v>
      </c>
    </row>
    <row r="28" spans="1:4" ht="114" customHeight="1" x14ac:dyDescent="0.25">
      <c r="A28" s="52" t="s">
        <v>143</v>
      </c>
      <c r="B28" s="98">
        <v>5562.9</v>
      </c>
      <c r="C28" s="14">
        <v>1392.8</v>
      </c>
      <c r="D28" s="67" t="s">
        <v>196</v>
      </c>
    </row>
    <row r="29" spans="1:4" ht="94.5" x14ac:dyDescent="0.25">
      <c r="A29" s="51" t="s">
        <v>15</v>
      </c>
      <c r="B29" s="98">
        <v>-6419.5</v>
      </c>
      <c r="C29" s="14">
        <v>-5577.2</v>
      </c>
      <c r="D29" s="67" t="s">
        <v>197</v>
      </c>
    </row>
    <row r="30" spans="1:4" ht="15.75" x14ac:dyDescent="0.25">
      <c r="A30" s="51" t="s">
        <v>16</v>
      </c>
      <c r="B30" s="55">
        <f t="shared" ref="B30:C30" si="0">B18+B19</f>
        <v>996133.90000000014</v>
      </c>
      <c r="C30" s="55">
        <f t="shared" si="0"/>
        <v>1207539.1000000003</v>
      </c>
      <c r="D30" s="67" t="s">
        <v>198</v>
      </c>
    </row>
    <row r="32" spans="1:4" x14ac:dyDescent="0.25">
      <c r="A32" s="76" t="s">
        <v>146</v>
      </c>
      <c r="B32" s="76"/>
      <c r="C32" s="76"/>
      <c r="D32" s="76"/>
    </row>
  </sheetData>
  <mergeCells count="7">
    <mergeCell ref="A32:D32"/>
    <mergeCell ref="A3:A4"/>
    <mergeCell ref="C1:D1"/>
    <mergeCell ref="B3:B4"/>
    <mergeCell ref="C3:C4"/>
    <mergeCell ref="A2:C2"/>
    <mergeCell ref="D3:D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topLeftCell="A4" workbookViewId="0">
      <selection activeCell="H50" sqref="H50"/>
    </sheetView>
  </sheetViews>
  <sheetFormatPr defaultRowHeight="15" x14ac:dyDescent="0.25"/>
  <cols>
    <col min="1" max="1" width="27.28515625" customWidth="1"/>
    <col min="2" max="2" width="9.140625" style="8" customWidth="1"/>
    <col min="3" max="3" width="10.42578125" customWidth="1"/>
    <col min="4" max="4" width="11.42578125" style="8" customWidth="1"/>
    <col min="5" max="5" width="12.28515625" customWidth="1"/>
    <col min="6" max="6" width="9.140625" customWidth="1"/>
    <col min="7" max="8" width="9.28515625" customWidth="1"/>
    <col min="9" max="12" width="9.140625" hidden="1" customWidth="1"/>
  </cols>
  <sheetData>
    <row r="1" spans="1:12" ht="62.25" customHeight="1" x14ac:dyDescent="0.25">
      <c r="A1" s="28"/>
      <c r="B1" s="28"/>
      <c r="C1" s="28"/>
      <c r="D1" s="28"/>
      <c r="E1" s="69" t="s">
        <v>160</v>
      </c>
      <c r="F1" s="69"/>
      <c r="G1" s="69"/>
      <c r="H1" s="69"/>
      <c r="I1" s="69"/>
      <c r="J1" s="69"/>
      <c r="K1" s="69"/>
      <c r="L1" s="69"/>
    </row>
    <row r="2" spans="1:12" ht="15.75" x14ac:dyDescent="0.25">
      <c r="A2" s="86" t="s">
        <v>161</v>
      </c>
      <c r="B2" s="86"/>
      <c r="C2" s="86"/>
      <c r="D2" s="86"/>
      <c r="E2" s="86"/>
      <c r="F2" s="86"/>
      <c r="G2" s="86"/>
      <c r="H2" s="86"/>
    </row>
    <row r="3" spans="1:12" s="8" customFormat="1" ht="15.75" x14ac:dyDescent="0.25">
      <c r="A3" s="24"/>
      <c r="B3" s="24"/>
      <c r="C3" s="24"/>
      <c r="D3" s="24"/>
      <c r="E3" s="24"/>
      <c r="F3" s="24"/>
      <c r="G3" s="24"/>
      <c r="H3" s="13" t="s">
        <v>73</v>
      </c>
    </row>
    <row r="4" spans="1:12" ht="40.5" customHeight="1" x14ac:dyDescent="0.25">
      <c r="A4" s="87" t="s">
        <v>18</v>
      </c>
      <c r="B4" s="97" t="s">
        <v>39</v>
      </c>
      <c r="C4" s="89" t="s">
        <v>147</v>
      </c>
      <c r="D4" s="89" t="s">
        <v>167</v>
      </c>
      <c r="E4" s="91" t="s">
        <v>168</v>
      </c>
      <c r="F4" s="93" t="s">
        <v>89</v>
      </c>
      <c r="G4" s="95" t="s">
        <v>169</v>
      </c>
      <c r="H4" s="96"/>
    </row>
    <row r="5" spans="1:12" ht="120.75" customHeight="1" x14ac:dyDescent="0.25">
      <c r="A5" s="88"/>
      <c r="B5" s="97"/>
      <c r="C5" s="90"/>
      <c r="D5" s="90"/>
      <c r="E5" s="92"/>
      <c r="F5" s="94"/>
      <c r="G5" s="31" t="s">
        <v>73</v>
      </c>
      <c r="H5" s="31" t="s">
        <v>81</v>
      </c>
    </row>
    <row r="6" spans="1:12" x14ac:dyDescent="0.25">
      <c r="A6" s="29">
        <v>1</v>
      </c>
      <c r="B6" s="25">
        <v>2</v>
      </c>
      <c r="C6" s="23">
        <v>3</v>
      </c>
      <c r="D6" s="23">
        <v>4</v>
      </c>
      <c r="E6" s="23">
        <v>5</v>
      </c>
      <c r="F6" s="23">
        <v>6</v>
      </c>
      <c r="G6" s="30">
        <v>7</v>
      </c>
      <c r="H6" s="30">
        <v>8</v>
      </c>
    </row>
    <row r="7" spans="1:12" ht="30" x14ac:dyDescent="0.25">
      <c r="A7" s="34" t="s">
        <v>96</v>
      </c>
      <c r="B7" s="35" t="s">
        <v>40</v>
      </c>
      <c r="C7" s="36">
        <f>C8+C9+C10+C11+C12+C13+C14+C15</f>
        <v>641859.9</v>
      </c>
      <c r="D7" s="36">
        <f>D8+D9+D10+D11+D12+D13+D14+D15</f>
        <v>589795.5</v>
      </c>
      <c r="E7" s="43">
        <f>E8+E9+E10+E11+E12+E13+E14+E15</f>
        <v>589718.69999999995</v>
      </c>
      <c r="F7" s="37">
        <f>E7/E54*100</f>
        <v>20.487050367884962</v>
      </c>
      <c r="G7" s="37">
        <f>G8+G9+G10+G11+G12+G13+G14+G15</f>
        <v>152732.70000000001</v>
      </c>
      <c r="H7" s="26">
        <f t="shared" ref="H7:H12" si="0">G7/E7*100</f>
        <v>25.899246539070241</v>
      </c>
    </row>
    <row r="8" spans="1:12" ht="64.5" customHeight="1" x14ac:dyDescent="0.25">
      <c r="A8" s="38" t="s">
        <v>97</v>
      </c>
      <c r="B8" s="35" t="s">
        <v>41</v>
      </c>
      <c r="C8" s="27">
        <v>2853.3</v>
      </c>
      <c r="D8" s="27">
        <v>2940.6</v>
      </c>
      <c r="E8" s="26">
        <v>2940.6</v>
      </c>
      <c r="F8" s="37"/>
      <c r="G8" s="26">
        <v>1586.7</v>
      </c>
      <c r="H8" s="26">
        <f t="shared" si="0"/>
        <v>53.958375841664974</v>
      </c>
    </row>
    <row r="9" spans="1:12" ht="90" x14ac:dyDescent="0.25">
      <c r="A9" s="39" t="s">
        <v>98</v>
      </c>
      <c r="B9" s="40" t="s">
        <v>42</v>
      </c>
      <c r="C9" s="27">
        <v>6099</v>
      </c>
      <c r="D9" s="26">
        <v>6453</v>
      </c>
      <c r="E9" s="26">
        <v>6453</v>
      </c>
      <c r="F9" s="26"/>
      <c r="G9" s="26">
        <v>3243.6</v>
      </c>
      <c r="H9" s="26">
        <f t="shared" si="0"/>
        <v>50.264993026499305</v>
      </c>
    </row>
    <row r="10" spans="1:12" ht="135" x14ac:dyDescent="0.25">
      <c r="A10" s="38" t="s">
        <v>99</v>
      </c>
      <c r="B10" s="35" t="s">
        <v>43</v>
      </c>
      <c r="C10" s="27">
        <v>221604.6</v>
      </c>
      <c r="D10" s="27">
        <v>244560.1</v>
      </c>
      <c r="E10" s="26">
        <v>244560</v>
      </c>
      <c r="F10" s="26"/>
      <c r="G10" s="14">
        <v>100291.3</v>
      </c>
      <c r="H10" s="26">
        <f t="shared" si="0"/>
        <v>41.008873078181225</v>
      </c>
    </row>
    <row r="11" spans="1:12" x14ac:dyDescent="0.25">
      <c r="A11" s="38" t="s">
        <v>100</v>
      </c>
      <c r="B11" s="35" t="s">
        <v>44</v>
      </c>
      <c r="C11" s="27">
        <v>207.7</v>
      </c>
      <c r="D11" s="27">
        <v>214.4</v>
      </c>
      <c r="E11" s="26">
        <v>214.4</v>
      </c>
      <c r="F11" s="26"/>
      <c r="G11" s="26">
        <v>86.2</v>
      </c>
      <c r="H11" s="26"/>
    </row>
    <row r="12" spans="1:12" ht="90" x14ac:dyDescent="0.25">
      <c r="A12" s="41" t="s">
        <v>101</v>
      </c>
      <c r="B12" s="35" t="s">
        <v>45</v>
      </c>
      <c r="C12" s="27">
        <v>25226.3</v>
      </c>
      <c r="D12" s="27">
        <v>25784.1</v>
      </c>
      <c r="E12" s="27">
        <v>25784.1</v>
      </c>
      <c r="F12" s="26"/>
      <c r="G12" s="14">
        <v>9963</v>
      </c>
      <c r="H12" s="26">
        <f t="shared" si="0"/>
        <v>38.640092149813263</v>
      </c>
    </row>
    <row r="13" spans="1:12" ht="30" x14ac:dyDescent="0.25">
      <c r="A13" s="41" t="s">
        <v>102</v>
      </c>
      <c r="B13" s="35" t="s">
        <v>74</v>
      </c>
      <c r="C13" s="26">
        <v>0</v>
      </c>
      <c r="D13" s="26">
        <v>0</v>
      </c>
      <c r="E13" s="26">
        <v>0</v>
      </c>
      <c r="F13" s="26"/>
      <c r="G13" s="26">
        <v>0</v>
      </c>
      <c r="H13" s="27">
        <v>0</v>
      </c>
    </row>
    <row r="14" spans="1:12" x14ac:dyDescent="0.25">
      <c r="A14" s="38" t="s">
        <v>103</v>
      </c>
      <c r="B14" s="35" t="s">
        <v>46</v>
      </c>
      <c r="C14" s="26">
        <v>4000</v>
      </c>
      <c r="D14" s="26">
        <v>975.8</v>
      </c>
      <c r="E14" s="42">
        <v>899.1</v>
      </c>
      <c r="F14" s="26"/>
      <c r="G14" s="26">
        <v>0</v>
      </c>
      <c r="H14" s="27">
        <f t="shared" ref="H14:H20" si="1">G14/E14*100</f>
        <v>0</v>
      </c>
    </row>
    <row r="15" spans="1:12" ht="45" x14ac:dyDescent="0.25">
      <c r="A15" s="38" t="s">
        <v>104</v>
      </c>
      <c r="B15" s="35" t="s">
        <v>21</v>
      </c>
      <c r="C15" s="27">
        <v>381869</v>
      </c>
      <c r="D15" s="27">
        <v>308867.5</v>
      </c>
      <c r="E15" s="26">
        <v>308867.5</v>
      </c>
      <c r="F15" s="26"/>
      <c r="G15" s="14">
        <v>37561.9</v>
      </c>
      <c r="H15" s="26">
        <f t="shared" si="1"/>
        <v>12.161169433494946</v>
      </c>
    </row>
    <row r="16" spans="1:12" ht="30" x14ac:dyDescent="0.25">
      <c r="A16" s="38" t="s">
        <v>105</v>
      </c>
      <c r="B16" s="35" t="s">
        <v>47</v>
      </c>
      <c r="C16" s="36">
        <f>C17</f>
        <v>3372</v>
      </c>
      <c r="D16" s="36">
        <f>D17</f>
        <v>2503.3000000000002</v>
      </c>
      <c r="E16" s="36">
        <f t="shared" ref="E16:G16" si="2">E17</f>
        <v>2503.3000000000002</v>
      </c>
      <c r="F16" s="37">
        <f>E16*100/E54</f>
        <v>8.6965587467255884E-2</v>
      </c>
      <c r="G16" s="36">
        <f t="shared" si="2"/>
        <v>754.9</v>
      </c>
      <c r="H16" s="26">
        <f t="shared" si="1"/>
        <v>30.156193824152115</v>
      </c>
    </row>
    <row r="17" spans="1:9" ht="30" x14ac:dyDescent="0.25">
      <c r="A17" s="38" t="s">
        <v>106</v>
      </c>
      <c r="B17" s="35" t="s">
        <v>48</v>
      </c>
      <c r="C17" s="26">
        <v>3372</v>
      </c>
      <c r="D17" s="26">
        <v>2503.3000000000002</v>
      </c>
      <c r="E17" s="27">
        <v>2503.3000000000002</v>
      </c>
      <c r="F17" s="26"/>
      <c r="G17" s="27">
        <v>754.9</v>
      </c>
      <c r="H17" s="26">
        <f t="shared" si="1"/>
        <v>30.156193824152115</v>
      </c>
    </row>
    <row r="18" spans="1:9" ht="60" x14ac:dyDescent="0.25">
      <c r="A18" s="38" t="s">
        <v>107</v>
      </c>
      <c r="B18" s="35" t="s">
        <v>49</v>
      </c>
      <c r="C18" s="43">
        <f>C19+C20</f>
        <v>17037.8</v>
      </c>
      <c r="D18" s="43">
        <f>D19+D20</f>
        <v>28308.100000000002</v>
      </c>
      <c r="E18" s="43">
        <f>E19+E20</f>
        <v>28384.7</v>
      </c>
      <c r="F18" s="37">
        <f>E18*100/E54</f>
        <v>0.98609519857061401</v>
      </c>
      <c r="G18" s="43">
        <f>G19+G20</f>
        <v>10683.2</v>
      </c>
      <c r="H18" s="26">
        <f t="shared" si="1"/>
        <v>37.637177775350807</v>
      </c>
    </row>
    <row r="19" spans="1:9" ht="90" x14ac:dyDescent="0.25">
      <c r="A19" s="38" t="s">
        <v>108</v>
      </c>
      <c r="B19" s="35" t="s">
        <v>51</v>
      </c>
      <c r="C19" s="26">
        <v>16987.8</v>
      </c>
      <c r="D19" s="26">
        <v>27483.200000000001</v>
      </c>
      <c r="E19" s="26">
        <v>27559.8</v>
      </c>
      <c r="F19" s="26"/>
      <c r="G19" s="26">
        <v>10655.5</v>
      </c>
      <c r="H19" s="26">
        <f t="shared" si="1"/>
        <v>38.663197846138218</v>
      </c>
    </row>
    <row r="20" spans="1:9" ht="60" x14ac:dyDescent="0.25">
      <c r="A20" s="38" t="s">
        <v>109</v>
      </c>
      <c r="B20" s="35" t="s">
        <v>50</v>
      </c>
      <c r="C20" s="26">
        <v>50</v>
      </c>
      <c r="D20" s="26">
        <v>824.9</v>
      </c>
      <c r="E20" s="26">
        <v>824.9</v>
      </c>
      <c r="F20" s="26"/>
      <c r="G20" s="26">
        <v>27.7</v>
      </c>
      <c r="H20" s="26">
        <f t="shared" si="1"/>
        <v>3.3579827857922169</v>
      </c>
    </row>
    <row r="21" spans="1:9" ht="30" x14ac:dyDescent="0.25">
      <c r="A21" s="38" t="s">
        <v>110</v>
      </c>
      <c r="B21" s="35" t="s">
        <v>52</v>
      </c>
      <c r="C21" s="43">
        <f>C22+C23+C24+C27+C26+C25</f>
        <v>52944.5</v>
      </c>
      <c r="D21" s="43">
        <f>D22+D23+D24+D27+D26+D25</f>
        <v>136459.20000000001</v>
      </c>
      <c r="E21" s="43">
        <f>E22+E23+E24+E27+E25+E26</f>
        <v>136459.20000000001</v>
      </c>
      <c r="F21" s="37">
        <f>E21*100/E54</f>
        <v>4.7406441470505989</v>
      </c>
      <c r="G21" s="37">
        <f>G22+G23+G24+G27+G25+G26</f>
        <v>20460.099999999999</v>
      </c>
      <c r="H21" s="26">
        <f t="shared" ref="H21:H28" si="3">G21/E21*100</f>
        <v>14.993565842390982</v>
      </c>
      <c r="I21" s="33"/>
    </row>
    <row r="22" spans="1:9" ht="30" x14ac:dyDescent="0.25">
      <c r="A22" s="38" t="s">
        <v>111</v>
      </c>
      <c r="B22" s="35" t="s">
        <v>53</v>
      </c>
      <c r="C22" s="26">
        <v>9477.7000000000007</v>
      </c>
      <c r="D22" s="26">
        <v>11158.3</v>
      </c>
      <c r="E22" s="26">
        <v>11158.3</v>
      </c>
      <c r="F22" s="26"/>
      <c r="G22" s="26">
        <v>2951</v>
      </c>
      <c r="H22" s="26">
        <f t="shared" si="3"/>
        <v>26.446680946022244</v>
      </c>
      <c r="I22" s="33"/>
    </row>
    <row r="23" spans="1:9" x14ac:dyDescent="0.25">
      <c r="A23" s="44" t="s">
        <v>112</v>
      </c>
      <c r="B23" s="35" t="s">
        <v>54</v>
      </c>
      <c r="C23" s="26">
        <v>30</v>
      </c>
      <c r="D23" s="26">
        <v>130</v>
      </c>
      <c r="E23" s="26">
        <v>130</v>
      </c>
      <c r="F23" s="26"/>
      <c r="G23" s="26">
        <v>89.1</v>
      </c>
      <c r="H23" s="26">
        <f>G23/E23*100</f>
        <v>68.538461538461533</v>
      </c>
      <c r="I23" s="33"/>
    </row>
    <row r="24" spans="1:9" x14ac:dyDescent="0.25">
      <c r="A24" s="38" t="s">
        <v>113</v>
      </c>
      <c r="B24" s="35" t="s">
        <v>55</v>
      </c>
      <c r="C24" s="26">
        <v>22011.200000000001</v>
      </c>
      <c r="D24" s="26">
        <v>22011.200000000001</v>
      </c>
      <c r="E24" s="26">
        <v>22011.200000000001</v>
      </c>
      <c r="F24" s="26"/>
      <c r="G24" s="14">
        <v>8056.2</v>
      </c>
      <c r="H24" s="26">
        <f t="shared" si="3"/>
        <v>36.60045794868067</v>
      </c>
      <c r="I24" s="33"/>
    </row>
    <row r="25" spans="1:9" ht="30" x14ac:dyDescent="0.25">
      <c r="A25" s="45" t="s">
        <v>19</v>
      </c>
      <c r="B25" s="35" t="s">
        <v>56</v>
      </c>
      <c r="C25" s="26">
        <v>20000</v>
      </c>
      <c r="D25" s="26">
        <v>101539</v>
      </c>
      <c r="E25" s="26">
        <v>101539</v>
      </c>
      <c r="F25" s="26"/>
      <c r="G25" s="26">
        <v>9363.7999999999993</v>
      </c>
      <c r="H25" s="26">
        <f t="shared" si="3"/>
        <v>9.2218753385398706</v>
      </c>
    </row>
    <row r="26" spans="1:9" s="8" customFormat="1" x14ac:dyDescent="0.25">
      <c r="A26" s="45" t="s">
        <v>76</v>
      </c>
      <c r="B26" s="35" t="s">
        <v>77</v>
      </c>
      <c r="C26" s="26">
        <v>79.5</v>
      </c>
      <c r="D26" s="26">
        <v>0</v>
      </c>
      <c r="E26" s="26">
        <v>0</v>
      </c>
      <c r="F26" s="26"/>
      <c r="G26" s="26">
        <v>0</v>
      </c>
      <c r="H26" s="26">
        <v>0</v>
      </c>
    </row>
    <row r="27" spans="1:9" ht="30" x14ac:dyDescent="0.25">
      <c r="A27" s="38" t="s">
        <v>114</v>
      </c>
      <c r="B27" s="35" t="s">
        <v>57</v>
      </c>
      <c r="C27" s="26">
        <v>1346.1</v>
      </c>
      <c r="D27" s="26">
        <v>1620.7</v>
      </c>
      <c r="E27" s="26">
        <v>1620.7</v>
      </c>
      <c r="F27" s="26"/>
      <c r="G27" s="26">
        <v>0</v>
      </c>
      <c r="H27" s="26">
        <f t="shared" si="3"/>
        <v>0</v>
      </c>
    </row>
    <row r="28" spans="1:9" ht="45" x14ac:dyDescent="0.25">
      <c r="A28" s="38" t="s">
        <v>115</v>
      </c>
      <c r="B28" s="35" t="s">
        <v>58</v>
      </c>
      <c r="C28" s="36">
        <f>C29+C30+C31+C32</f>
        <v>145125.79999999999</v>
      </c>
      <c r="D28" s="36">
        <f>D29+D30+D31+D32</f>
        <v>226730.4</v>
      </c>
      <c r="E28" s="36">
        <f>E29+E30+E31+E32</f>
        <v>226730.5</v>
      </c>
      <c r="F28" s="37">
        <f>E28*100/E54</f>
        <v>7.8767032034692841</v>
      </c>
      <c r="G28" s="37">
        <f>G29+G30+G31+G32</f>
        <v>61975.3</v>
      </c>
      <c r="H28" s="26">
        <f t="shared" si="3"/>
        <v>27.334346283362848</v>
      </c>
    </row>
    <row r="29" spans="1:9" x14ac:dyDescent="0.25">
      <c r="A29" s="44" t="s">
        <v>116</v>
      </c>
      <c r="B29" s="35" t="s">
        <v>59</v>
      </c>
      <c r="C29" s="14">
        <v>0</v>
      </c>
      <c r="D29" s="14">
        <v>0</v>
      </c>
      <c r="E29" s="26">
        <v>0</v>
      </c>
      <c r="F29" s="26"/>
      <c r="G29" s="26">
        <v>0</v>
      </c>
      <c r="H29" s="26">
        <v>0</v>
      </c>
    </row>
    <row r="30" spans="1:9" x14ac:dyDescent="0.25">
      <c r="A30" s="41" t="s">
        <v>117</v>
      </c>
      <c r="B30" s="35" t="s">
        <v>60</v>
      </c>
      <c r="C30" s="27">
        <v>89638.6</v>
      </c>
      <c r="D30" s="27">
        <v>104018.5</v>
      </c>
      <c r="E30" s="26">
        <v>104018.6</v>
      </c>
      <c r="F30" s="26"/>
      <c r="G30" s="26">
        <v>31996.9</v>
      </c>
      <c r="H30" s="26">
        <f>G30/E30*100</f>
        <v>30.760748558430894</v>
      </c>
    </row>
    <row r="31" spans="1:9" x14ac:dyDescent="0.25">
      <c r="A31" s="41" t="s">
        <v>118</v>
      </c>
      <c r="B31" s="35" t="s">
        <v>61</v>
      </c>
      <c r="C31" s="26">
        <v>55487.199999999997</v>
      </c>
      <c r="D31" s="26">
        <v>115661.5</v>
      </c>
      <c r="E31" s="26">
        <v>115661.5</v>
      </c>
      <c r="F31" s="26"/>
      <c r="G31" s="26">
        <v>29978.400000000001</v>
      </c>
      <c r="H31" s="26">
        <f>G31/E31*100</f>
        <v>25.919082840876179</v>
      </c>
    </row>
    <row r="32" spans="1:9" ht="30" x14ac:dyDescent="0.25">
      <c r="A32" s="41" t="s">
        <v>119</v>
      </c>
      <c r="B32" s="35" t="s">
        <v>78</v>
      </c>
      <c r="C32" s="26">
        <v>0</v>
      </c>
      <c r="D32" s="26">
        <v>7050.4</v>
      </c>
      <c r="E32" s="26">
        <v>7050.4</v>
      </c>
      <c r="F32" s="26"/>
      <c r="G32" s="26">
        <v>0</v>
      </c>
      <c r="H32" s="26">
        <v>0</v>
      </c>
    </row>
    <row r="33" spans="1:8" s="8" customFormat="1" ht="30" x14ac:dyDescent="0.25">
      <c r="A33" s="41" t="s">
        <v>88</v>
      </c>
      <c r="B33" s="35" t="s">
        <v>85</v>
      </c>
      <c r="C33" s="43">
        <f>C34+C35</f>
        <v>3182.2</v>
      </c>
      <c r="D33" s="43">
        <f>D34+D35</f>
        <v>19675.100000000002</v>
      </c>
      <c r="E33" s="43">
        <f>E34+E35</f>
        <v>19675.100000000002</v>
      </c>
      <c r="F33" s="37">
        <f>E33*100/E54</f>
        <v>0.68352040505612843</v>
      </c>
      <c r="G33" s="43">
        <f>G34+G35</f>
        <v>4195.5</v>
      </c>
      <c r="H33" s="26">
        <f t="shared" ref="H33" si="4">G33/E33*100</f>
        <v>21.32390686705531</v>
      </c>
    </row>
    <row r="34" spans="1:8" s="8" customFormat="1" ht="28.5" customHeight="1" x14ac:dyDescent="0.25">
      <c r="A34" s="41" t="s">
        <v>90</v>
      </c>
      <c r="B34" s="35" t="s">
        <v>91</v>
      </c>
      <c r="C34" s="27">
        <v>2682.2</v>
      </c>
      <c r="D34" s="27">
        <v>2707.9</v>
      </c>
      <c r="E34" s="26">
        <v>2707.9</v>
      </c>
      <c r="F34" s="37"/>
      <c r="G34" s="26">
        <v>520.9</v>
      </c>
      <c r="H34" s="26">
        <f t="shared" ref="H34:H53" si="5">G34/E34*100</f>
        <v>19.236308578603346</v>
      </c>
    </row>
    <row r="35" spans="1:8" s="8" customFormat="1" ht="30" x14ac:dyDescent="0.25">
      <c r="A35" s="41" t="s">
        <v>86</v>
      </c>
      <c r="B35" s="35" t="s">
        <v>87</v>
      </c>
      <c r="C35" s="26">
        <v>500</v>
      </c>
      <c r="D35" s="26">
        <v>16967.2</v>
      </c>
      <c r="E35" s="26">
        <v>16967.2</v>
      </c>
      <c r="F35" s="46"/>
      <c r="G35" s="26">
        <v>3674.6</v>
      </c>
      <c r="H35" s="26">
        <f t="shared" si="5"/>
        <v>21.65707954170399</v>
      </c>
    </row>
    <row r="36" spans="1:8" x14ac:dyDescent="0.25">
      <c r="A36" s="41" t="s">
        <v>120</v>
      </c>
      <c r="B36" s="35" t="s">
        <v>62</v>
      </c>
      <c r="C36" s="43">
        <f>C37+C38+C39+C40+C41</f>
        <v>1361485.1</v>
      </c>
      <c r="D36" s="36">
        <f>D37+D38+D39+D40+D41</f>
        <v>1556696.9000000001</v>
      </c>
      <c r="E36" s="43">
        <f>E37+E38+E39+E40+E41</f>
        <v>1556696.9000000001</v>
      </c>
      <c r="F36" s="37">
        <f>E36/E54*100</f>
        <v>54.080238252289412</v>
      </c>
      <c r="G36" s="43">
        <f>G37+G38+G39+G40+G41</f>
        <v>813555.89999999991</v>
      </c>
      <c r="H36" s="26">
        <f t="shared" si="5"/>
        <v>52.261676630820034</v>
      </c>
    </row>
    <row r="37" spans="1:8" x14ac:dyDescent="0.25">
      <c r="A37" s="41" t="s">
        <v>121</v>
      </c>
      <c r="B37" s="35" t="s">
        <v>63</v>
      </c>
      <c r="C37" s="27">
        <v>299981.7</v>
      </c>
      <c r="D37" s="27">
        <v>326294.8</v>
      </c>
      <c r="E37" s="26">
        <v>326294.8</v>
      </c>
      <c r="F37" s="26"/>
      <c r="G37" s="26">
        <v>165198.1</v>
      </c>
      <c r="H37" s="26">
        <f t="shared" si="5"/>
        <v>50.62848074808425</v>
      </c>
    </row>
    <row r="38" spans="1:8" x14ac:dyDescent="0.25">
      <c r="A38" s="41" t="s">
        <v>122</v>
      </c>
      <c r="B38" s="35" t="s">
        <v>20</v>
      </c>
      <c r="C38" s="27">
        <v>737290.5</v>
      </c>
      <c r="D38" s="27">
        <v>866525.9</v>
      </c>
      <c r="E38" s="27">
        <v>866525.9</v>
      </c>
      <c r="F38" s="26"/>
      <c r="G38" s="26">
        <v>470377</v>
      </c>
      <c r="H38" s="26">
        <f t="shared" si="5"/>
        <v>54.283086056631426</v>
      </c>
    </row>
    <row r="39" spans="1:8" s="8" customFormat="1" ht="30" x14ac:dyDescent="0.25">
      <c r="A39" s="15" t="s">
        <v>123</v>
      </c>
      <c r="B39" s="35" t="s">
        <v>75</v>
      </c>
      <c r="C39" s="26">
        <v>128536.6</v>
      </c>
      <c r="D39" s="26">
        <v>149524.6</v>
      </c>
      <c r="E39" s="26">
        <v>149524.6</v>
      </c>
      <c r="F39" s="26"/>
      <c r="G39" s="26">
        <v>70817.5</v>
      </c>
      <c r="H39" s="26">
        <f t="shared" si="5"/>
        <v>47.361771909103915</v>
      </c>
    </row>
    <row r="40" spans="1:8" ht="30" x14ac:dyDescent="0.25">
      <c r="A40" s="41" t="s">
        <v>124</v>
      </c>
      <c r="B40" s="35" t="s">
        <v>22</v>
      </c>
      <c r="C40" s="27">
        <v>32383.1</v>
      </c>
      <c r="D40" s="27">
        <v>34770.1</v>
      </c>
      <c r="E40" s="27">
        <v>34770.1</v>
      </c>
      <c r="F40" s="26"/>
      <c r="G40" s="26">
        <v>19107.2</v>
      </c>
      <c r="H40" s="26">
        <f t="shared" si="5"/>
        <v>54.952962459124365</v>
      </c>
    </row>
    <row r="41" spans="1:8" ht="30" x14ac:dyDescent="0.25">
      <c r="A41" s="41" t="s">
        <v>125</v>
      </c>
      <c r="B41" s="35" t="s">
        <v>64</v>
      </c>
      <c r="C41" s="26">
        <v>163293.20000000001</v>
      </c>
      <c r="D41" s="26">
        <v>179581.5</v>
      </c>
      <c r="E41" s="27">
        <v>179581.5</v>
      </c>
      <c r="F41" s="26"/>
      <c r="G41" s="26">
        <v>88056.1</v>
      </c>
      <c r="H41" s="26">
        <f t="shared" si="5"/>
        <v>49.03405974446143</v>
      </c>
    </row>
    <row r="42" spans="1:8" ht="30" x14ac:dyDescent="0.25">
      <c r="A42" s="41" t="s">
        <v>126</v>
      </c>
      <c r="B42" s="35" t="s">
        <v>65</v>
      </c>
      <c r="C42" s="36">
        <f>C43+C44</f>
        <v>165752</v>
      </c>
      <c r="D42" s="36">
        <f>D43+D44</f>
        <v>176896.7</v>
      </c>
      <c r="E42" s="36">
        <f t="shared" ref="E42" si="6">E43+E44</f>
        <v>176896.7</v>
      </c>
      <c r="F42" s="37">
        <f>E42*100/E54</f>
        <v>6.1454581698234021</v>
      </c>
      <c r="G42" s="37">
        <f>G43+G44</f>
        <v>86040.6</v>
      </c>
      <c r="H42" s="26">
        <f t="shared" si="5"/>
        <v>48.63889490307055</v>
      </c>
    </row>
    <row r="43" spans="1:8" x14ac:dyDescent="0.25">
      <c r="A43" s="41" t="s">
        <v>127</v>
      </c>
      <c r="B43" s="35" t="s">
        <v>23</v>
      </c>
      <c r="C43" s="27">
        <v>152819.70000000001</v>
      </c>
      <c r="D43" s="27">
        <v>162336.1</v>
      </c>
      <c r="E43" s="27">
        <v>162336.1</v>
      </c>
      <c r="F43" s="26"/>
      <c r="G43" s="26">
        <v>78954.8</v>
      </c>
      <c r="H43" s="26">
        <f t="shared" si="5"/>
        <v>48.636624878877832</v>
      </c>
    </row>
    <row r="44" spans="1:8" ht="30" x14ac:dyDescent="0.25">
      <c r="A44" s="41" t="s">
        <v>128</v>
      </c>
      <c r="B44" s="35" t="s">
        <v>24</v>
      </c>
      <c r="C44" s="27">
        <v>12932.3</v>
      </c>
      <c r="D44" s="27">
        <v>14560.6</v>
      </c>
      <c r="E44" s="26">
        <v>14560.6</v>
      </c>
      <c r="F44" s="26"/>
      <c r="G44" s="26">
        <v>7085.8</v>
      </c>
      <c r="H44" s="26">
        <f t="shared" si="5"/>
        <v>48.664203398211612</v>
      </c>
    </row>
    <row r="45" spans="1:8" ht="30" x14ac:dyDescent="0.25">
      <c r="A45" s="41" t="s">
        <v>129</v>
      </c>
      <c r="B45" s="35" t="s">
        <v>66</v>
      </c>
      <c r="C45" s="43">
        <f>C46+C47+C48+C49</f>
        <v>68331.000000000015</v>
      </c>
      <c r="D45" s="43">
        <f>D46+D47+D48+D49</f>
        <v>75546.7</v>
      </c>
      <c r="E45" s="43">
        <f>E46+E47+E48+E49</f>
        <v>75546.7</v>
      </c>
      <c r="F45" s="37">
        <f>E45*100/E54</f>
        <v>2.6245208911087525</v>
      </c>
      <c r="G45" s="43">
        <f>G46+G47+G48+G49</f>
        <v>29355.199999999997</v>
      </c>
      <c r="H45" s="26">
        <f t="shared" si="5"/>
        <v>38.85702486011963</v>
      </c>
    </row>
    <row r="46" spans="1:8" x14ac:dyDescent="0.25">
      <c r="A46" s="41" t="s">
        <v>130</v>
      </c>
      <c r="B46" s="35" t="s">
        <v>67</v>
      </c>
      <c r="C46" s="26">
        <v>7180.8</v>
      </c>
      <c r="D46" s="26">
        <v>7180.8</v>
      </c>
      <c r="E46" s="26">
        <v>7180.8</v>
      </c>
      <c r="F46" s="26"/>
      <c r="G46" s="26">
        <v>3877.1</v>
      </c>
      <c r="H46" s="26">
        <f t="shared" si="5"/>
        <v>53.992591354723707</v>
      </c>
    </row>
    <row r="47" spans="1:8" ht="30" x14ac:dyDescent="0.25">
      <c r="A47" s="41" t="s">
        <v>131</v>
      </c>
      <c r="B47" s="35" t="s">
        <v>68</v>
      </c>
      <c r="C47" s="27">
        <v>58584.3</v>
      </c>
      <c r="D47" s="27">
        <v>65299.9</v>
      </c>
      <c r="E47" s="27">
        <v>65299.9</v>
      </c>
      <c r="F47" s="26"/>
      <c r="G47" s="14">
        <v>24471.1</v>
      </c>
      <c r="H47" s="26">
        <f t="shared" si="5"/>
        <v>37.474942534368353</v>
      </c>
    </row>
    <row r="48" spans="1:8" x14ac:dyDescent="0.25">
      <c r="A48" s="41" t="s">
        <v>132</v>
      </c>
      <c r="B48" s="35" t="s">
        <v>69</v>
      </c>
      <c r="C48" s="27">
        <v>1392.1</v>
      </c>
      <c r="D48" s="27">
        <v>1682</v>
      </c>
      <c r="E48" s="27">
        <v>1682</v>
      </c>
      <c r="F48" s="26"/>
      <c r="G48" s="26">
        <v>417.9</v>
      </c>
      <c r="H48" s="26">
        <f t="shared" si="5"/>
        <v>24.845422116527942</v>
      </c>
    </row>
    <row r="49" spans="1:8" ht="30" x14ac:dyDescent="0.25">
      <c r="A49" s="41" t="s">
        <v>133</v>
      </c>
      <c r="B49" s="35" t="s">
        <v>70</v>
      </c>
      <c r="C49" s="27">
        <v>1173.8</v>
      </c>
      <c r="D49" s="26">
        <v>1384</v>
      </c>
      <c r="E49" s="26">
        <v>1384</v>
      </c>
      <c r="F49" s="26"/>
      <c r="G49" s="26">
        <v>589.1</v>
      </c>
      <c r="H49" s="26">
        <f t="shared" si="5"/>
        <v>42.565028901734102</v>
      </c>
    </row>
    <row r="50" spans="1:8" ht="30" x14ac:dyDescent="0.25">
      <c r="A50" s="41" t="s">
        <v>134</v>
      </c>
      <c r="B50" s="35" t="s">
        <v>71</v>
      </c>
      <c r="C50" s="36">
        <f>C51+C52</f>
        <v>49400.4</v>
      </c>
      <c r="D50" s="36">
        <f>D51+D52</f>
        <v>65817</v>
      </c>
      <c r="E50" s="36">
        <f t="shared" ref="E50" si="7">E51+E52</f>
        <v>65817.100000000006</v>
      </c>
      <c r="F50" s="37">
        <f>E50*100/E54</f>
        <v>2.2865109123521461</v>
      </c>
      <c r="G50" s="37">
        <f>G51+G52</f>
        <v>26133.800000000003</v>
      </c>
      <c r="H50" s="26">
        <f t="shared" si="5"/>
        <v>39.706702361544345</v>
      </c>
    </row>
    <row r="51" spans="1:8" x14ac:dyDescent="0.25">
      <c r="A51" s="41" t="s">
        <v>135</v>
      </c>
      <c r="B51" s="35" t="s">
        <v>25</v>
      </c>
      <c r="C51" s="27">
        <v>33486.800000000003</v>
      </c>
      <c r="D51" s="27">
        <v>36386.300000000003</v>
      </c>
      <c r="E51" s="26">
        <v>36386.300000000003</v>
      </c>
      <c r="F51" s="26"/>
      <c r="G51" s="26">
        <v>18342.400000000001</v>
      </c>
      <c r="H51" s="26">
        <f t="shared" si="5"/>
        <v>50.410181854159397</v>
      </c>
    </row>
    <row r="52" spans="1:8" x14ac:dyDescent="0.25">
      <c r="A52" s="41" t="s">
        <v>136</v>
      </c>
      <c r="B52" s="35" t="s">
        <v>26</v>
      </c>
      <c r="C52" s="26">
        <v>15913.6</v>
      </c>
      <c r="D52" s="26">
        <v>29430.7</v>
      </c>
      <c r="E52" s="26">
        <v>29430.799999999999</v>
      </c>
      <c r="F52" s="26"/>
      <c r="G52" s="26">
        <v>7791.4</v>
      </c>
      <c r="H52" s="26">
        <f t="shared" si="5"/>
        <v>26.473626269078654</v>
      </c>
    </row>
    <row r="53" spans="1:8" ht="45" x14ac:dyDescent="0.25">
      <c r="A53" s="41" t="s">
        <v>137</v>
      </c>
      <c r="B53" s="35" t="s">
        <v>72</v>
      </c>
      <c r="C53" s="43">
        <v>66</v>
      </c>
      <c r="D53" s="43">
        <v>66</v>
      </c>
      <c r="E53" s="43">
        <v>66</v>
      </c>
      <c r="F53" s="26"/>
      <c r="G53" s="26">
        <v>0</v>
      </c>
      <c r="H53" s="26">
        <f t="shared" si="5"/>
        <v>0</v>
      </c>
    </row>
    <row r="54" spans="1:8" x14ac:dyDescent="0.25">
      <c r="A54" s="47" t="s">
        <v>138</v>
      </c>
      <c r="B54" s="48"/>
      <c r="C54" s="49">
        <f>C7+C16+C18+C21+C28+C33+C42+C45+C36+C50+C53</f>
        <v>2508556.6999999997</v>
      </c>
      <c r="D54" s="49">
        <f>D7+D16+D18+D21+D28+D33+D42+D45+D36+D50+D53</f>
        <v>2878494.9000000004</v>
      </c>
      <c r="E54" s="49">
        <f>SUM(E7+E16+E18+E21+E28+E33+E36+E42+E45+E50+E53)</f>
        <v>2878494.9000000004</v>
      </c>
      <c r="F54" s="49"/>
      <c r="G54" s="49">
        <f>G7+G16+G18+G21+G28+G33+G42+G45+G36+G50+G53</f>
        <v>1205887.2</v>
      </c>
      <c r="H54" s="26">
        <f>G54/E54*100</f>
        <v>41.892976777551347</v>
      </c>
    </row>
    <row r="55" spans="1:8" ht="42" customHeight="1" x14ac:dyDescent="0.25">
      <c r="A55" s="85" t="s">
        <v>158</v>
      </c>
      <c r="B55" s="85"/>
      <c r="C55" s="85"/>
      <c r="D55" s="85"/>
      <c r="E55" s="85"/>
      <c r="F55" s="85"/>
      <c r="G55" s="85"/>
      <c r="H55" s="85"/>
    </row>
    <row r="56" spans="1:8" x14ac:dyDescent="0.25">
      <c r="A56" s="28"/>
      <c r="B56" s="28"/>
      <c r="C56" s="28"/>
      <c r="D56" s="28"/>
      <c r="E56" s="28"/>
      <c r="F56" s="28"/>
      <c r="G56" s="28"/>
      <c r="H56" s="28"/>
    </row>
    <row r="57" spans="1:8" x14ac:dyDescent="0.25">
      <c r="A57" s="28"/>
      <c r="B57" s="28"/>
      <c r="C57" s="28"/>
      <c r="D57" s="28"/>
      <c r="E57" s="28"/>
      <c r="F57" s="28"/>
      <c r="G57" s="28"/>
      <c r="H57" s="28"/>
    </row>
    <row r="58" spans="1:8" x14ac:dyDescent="0.25">
      <c r="A58" s="28"/>
      <c r="B58" s="28"/>
      <c r="C58" s="28"/>
      <c r="D58" s="28"/>
      <c r="E58" s="28"/>
      <c r="F58" s="28"/>
      <c r="G58" s="28"/>
      <c r="H58" s="28"/>
    </row>
    <row r="59" spans="1:8" x14ac:dyDescent="0.25">
      <c r="A59" s="28"/>
      <c r="B59" s="28"/>
      <c r="C59" s="28"/>
      <c r="D59" s="28"/>
      <c r="E59" s="28"/>
      <c r="F59" s="28"/>
      <c r="G59" s="28"/>
      <c r="H59" s="28"/>
    </row>
  </sheetData>
  <mergeCells count="10">
    <mergeCell ref="E1:L1"/>
    <mergeCell ref="A55:H55"/>
    <mergeCell ref="A2:H2"/>
    <mergeCell ref="A4:A5"/>
    <mergeCell ref="C4:C5"/>
    <mergeCell ref="E4:E5"/>
    <mergeCell ref="F4:F5"/>
    <mergeCell ref="G4:H4"/>
    <mergeCell ref="B4:B5"/>
    <mergeCell ref="D4:D5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L31" sqref="L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1 полуг. 2026</vt:lpstr>
      <vt:lpstr>сравн. анализ доходов</vt:lpstr>
      <vt:lpstr>Расходы 1 полуг. 2026</vt:lpstr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Олеся Сорх</cp:lastModifiedBy>
  <cp:lastPrinted>2024-05-13T06:28:56Z</cp:lastPrinted>
  <dcterms:created xsi:type="dcterms:W3CDTF">2014-12-18T03:25:02Z</dcterms:created>
  <dcterms:modified xsi:type="dcterms:W3CDTF">2026-07-22T09:44:08Z</dcterms:modified>
</cp:coreProperties>
</file>